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Z:\Shared\Construction\2. Pre-Award\Meadows (Spire)\RFI Logs\"/>
    </mc:Choice>
  </mc:AlternateContent>
  <xr:revisionPtr revIDLastSave="0" documentId="13_ncr:1_{6D120BE3-3295-4C38-BAD1-FC033C352486}" xr6:coauthVersionLast="47" xr6:coauthVersionMax="47" xr10:uidLastSave="{00000000-0000-0000-0000-000000000000}"/>
  <bookViews>
    <workbookView xWindow="-108" yWindow="-108" windowWidth="23256" windowHeight="12456" tabRatio="552" xr2:uid="{00000000-000D-0000-FFFF-FFFF00000000}"/>
  </bookViews>
  <sheets>
    <sheet name="The Meadows" sheetId="27" r:id="rId1"/>
  </sheets>
  <definedNames>
    <definedName name="_xlnm.Print_Area" localSheetId="0">'The Meadows'!$A$1:$H$37</definedName>
    <definedName name="_xlnm.Print_Titles" localSheetId="0">'The Meadows'!$2:$3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27" l="1"/>
</calcChain>
</file>

<file path=xl/sharedStrings.xml><?xml version="1.0" encoding="utf-8"?>
<sst xmlns="http://schemas.openxmlformats.org/spreadsheetml/2006/main" count="155" uniqueCount="122">
  <si>
    <t>Status</t>
  </si>
  <si>
    <t>Date Added</t>
  </si>
  <si>
    <t>Sheet</t>
  </si>
  <si>
    <t>Date Resolved</t>
  </si>
  <si>
    <t>Question</t>
  </si>
  <si>
    <t>Response</t>
  </si>
  <si>
    <t>RFI#</t>
  </si>
  <si>
    <t>Title</t>
  </si>
  <si>
    <t>The Meadows - Preconstruction RFIs</t>
  </si>
  <si>
    <t>Arch. Bid Set (9/15/2025) &amp; Civil Bid Set (9/22/2025)</t>
  </si>
  <si>
    <t>General</t>
  </si>
  <si>
    <t>Please confirm the following are all provided by the Owner:  Building Permit Fee, Special Inspection Fees, Builder's Risk Insurance, Aide to Construction Fees, and Tap Fees.</t>
  </si>
  <si>
    <t>Undercutting</t>
  </si>
  <si>
    <t>Geotech Report</t>
  </si>
  <si>
    <t>The geotech report states most soils in the upper 3' were found to be too wet for structural fill and must be dried out.  The report also mentions potentional for undercutting the footers with lean crete.  Should the GC include any allowances for undercutting?</t>
  </si>
  <si>
    <t>Primary Electric</t>
  </si>
  <si>
    <t>Site Telecom</t>
  </si>
  <si>
    <t>Site Furnishings</t>
  </si>
  <si>
    <t>Are the picnic tables and site benches part of the GC scope?  If yes, can a spec be provided?</t>
  </si>
  <si>
    <t>Monument Sign</t>
  </si>
  <si>
    <t>Room Signage</t>
  </si>
  <si>
    <t>G4.04</t>
  </si>
  <si>
    <t>G4.04 provides room signage details, but the locations and quantities are not provided.  Can a room signage plan or schedule be provided?</t>
  </si>
  <si>
    <t>Address Numbers</t>
  </si>
  <si>
    <t>6" address numbers are called out on the building elevations, but we cannot find anything for the unit entry doors.  Are address numbers required for the unit entry doors?</t>
  </si>
  <si>
    <t>Gypcrete Spec</t>
  </si>
  <si>
    <t>A3.11</t>
  </si>
  <si>
    <t>For the 1" gypcrete, is 2,500 psi acceptable?  Is sound mat required under the gypcrete?</t>
  </si>
  <si>
    <t>Polished Concrete</t>
  </si>
  <si>
    <t>A4.09</t>
  </si>
  <si>
    <t>Dishwashers</t>
  </si>
  <si>
    <t>Spec. 113013</t>
  </si>
  <si>
    <t>Are the dishwashers required to be 6 cycles?  We would have to go up to the Profile model which is much more expensive.  The spec also asks for a 3 level wash, which is found on the upper end GE models.</t>
  </si>
  <si>
    <t>Pipe Insulation</t>
  </si>
  <si>
    <t>P5.10</t>
  </si>
  <si>
    <t>Detail 8/P5.10 calls for pipe insulation on cold and hot water piping and on storm piping.  Can you confirm pipe insulation is required for all water piping?  There is no interior storm piping.</t>
  </si>
  <si>
    <t>Radon Testing</t>
  </si>
  <si>
    <t>Should post construction radon testing be included in the GC number?</t>
  </si>
  <si>
    <t>Cameras</t>
  </si>
  <si>
    <t>926/25</t>
  </si>
  <si>
    <t>Playground Border</t>
  </si>
  <si>
    <t>Playground Mulch</t>
  </si>
  <si>
    <t>A4.08</t>
  </si>
  <si>
    <t>A4.09 mark F-6 calls for polished concrete in the Maintenance Office and Storage Room.  Can you provide a spec for the polished concrete?  Or should this be sealed concrete?</t>
  </si>
  <si>
    <t>A2.01</t>
  </si>
  <si>
    <t>AS5.03</t>
  </si>
  <si>
    <t>Sheet AS5.03 provides a sign elevation. Can you provide a section cut with details of the foundation, etc as well?</t>
  </si>
  <si>
    <t>ES.01</t>
  </si>
  <si>
    <t>ES.01 does not show a conduit for the site telecom.  Please advise if the site telecom should be provided by the GC.  If yes, what is the routing?</t>
  </si>
  <si>
    <t>on AS5.02, the playground border is drawn pictorially as concrete, but the note calls for a Willygoat Rubberific border.  Can you confirm  the Willygoat border is to be used on the edges without walks and at the areas with walks there will be a turndown edge?</t>
  </si>
  <si>
    <t>Drawing AS5.02 calls for 6" of playground mulch.  To meet compliancy, a minumum of 9" of compacted mulch is required.  Sometimes 12" is provided so you're not adding more mulch after the first year.  Please advise what thickness of mulch is to be included.</t>
  </si>
  <si>
    <t>ES.01 does not show the primary electric service from the utility pole to the pull box.  C-103 shows the pull box and primary.  Please confirm we are to follow C-103..</t>
  </si>
  <si>
    <t>ES.01 &amp;C-301</t>
  </si>
  <si>
    <t>Are there any specs for the Security Cameras?</t>
  </si>
  <si>
    <t>Follow C-103.  Confirm conduit size with utility provider.  Plan to make a loop.</t>
  </si>
  <si>
    <t xml:space="preserve">Peter L - GC shall provide allowances for undercutting and follow recommendaitons of the Geotechnical Report. There shall be a savings to the owner if it is determined undercutting is not required during reoccuring onsite bearing testing during excivation.  </t>
  </si>
  <si>
    <t xml:space="preserve">Brooks W - Correct.  All trade related permits and fees must be obtained and provided by the corresponding trade, preferably within 1 month of groundbreaking.  </t>
  </si>
  <si>
    <t>Peter L - GC shall coordinate with local service provider to provide most efficient run to the buildings. Generally, there is utilization of a joint trench.  Please provide break out pricing.</t>
  </si>
  <si>
    <t>See -------------&gt;</t>
  </si>
  <si>
    <t xml:space="preserve">Peter L - Monument sign shall be provided by GC. Assume double wide CMU wall with #5 bar in each reinforced cells grouted solid over concrete spread footing at frost line. ladder reinforvement in mortar joint 16" o.c. vertically. Cultured stone to match the buildings shall be applied to block above grade. Precast concrete caps to overlap cultured stone by an inch with drip ledge. Additional details to be provided for construciton set of drawings. </t>
  </si>
  <si>
    <t>Peter L - The common space plan should suffise to take off for restroom and mechanical/electrical/fire sprinler room signage. There is no need for handicapped accessible entrance signage as all ground level entrances are accessible. Provide no smoking sign in each breezeway entrance and near the common entry an one on the north end of the building near the playground. exact locaiton can be discussed at a later date.                           Brooks W - Unit identification signs will need to be provided and installed.</t>
  </si>
  <si>
    <t xml:space="preserve">Peter L - Yes Address numbers will be provided by GC near the entry door for all dwelling units. Minimum 3" exterior rated numbers shall be located directly below sconse lights at dwelling unit entry. Locaitons will be provided once addresses are established. </t>
  </si>
  <si>
    <t xml:space="preserve">Peter L - No Sound Mat is not required under gypcrete to meet minimum STC and </t>
  </si>
  <si>
    <t xml:space="preserve">Peter L - A polised concrete based on Sika - SCOFIELD Formula One Finish Coat, sealed concrete can be provided if acceptable by Spire with savings. Provide alternate pricing.  </t>
  </si>
  <si>
    <t>Peter L - 3 Cycle is acceptable though all Dishwashers are to be Energy Star rated. Specificaiton is in conflict with the appliance schedule. (Stainless finish on appliances.)</t>
  </si>
  <si>
    <t>Peter L - This detail is out of character with the project and will be revised for the construction set. For LEED credits we are claiming 2 points by insulating the "HOT" water piping only in the dwelling units. LEED points are tight at this particular site. Please provide line item allowance for hot water piping  insulation  (R-Value = 3 min).</t>
  </si>
  <si>
    <t>Owner will pay for post construction radon testing and, if necessary, installation of a radon fan.  Contractor is responsible for installation of the pass radon piping only.</t>
  </si>
  <si>
    <t>Cameras to be provided by Wain Securities and paid for by Owner.  Cameras are Powered Over Ethernet, so Contractor to provide CAT-6 locations as specified.
1.	Ooma cellular dialer
2.	Run CAT6 cables between 2nd and 3rd floor truss space to all 4 corners of the buildings and pull back to Office Storage Closet
3.	Provide POE switch for 16 channels
4.	If no office in building, pull back to same closet as low voltage demarc location in mechanical room/closet</t>
  </si>
  <si>
    <t>Confirmed Willygoat Rubberific Border</t>
  </si>
  <si>
    <t>Assume 12" of mulch</t>
  </si>
  <si>
    <t>Site Water</t>
  </si>
  <si>
    <t>C-104</t>
  </si>
  <si>
    <t>ES.10</t>
  </si>
  <si>
    <t>Detail 7/A4.09</t>
  </si>
  <si>
    <t>If the 24" undercabinet refrigerator is by the GC, please provide the make and model.</t>
  </si>
  <si>
    <t>Shelter Lighting</t>
  </si>
  <si>
    <t>Undercounter Refrigerator</t>
  </si>
  <si>
    <t>Note 5 on ES.10 states to pull (3) 20A, 120V circuits from panel HB to the Shelter Power and Lighting. Currently there are no lights or receptacles shown at the Shelter.  Can you calrify what is to be provided?</t>
  </si>
  <si>
    <t>What are the sizes of the site domestic and fire lines?</t>
  </si>
  <si>
    <t>In spec 076200, 0.040" thick pre-finished aluminum is called out for valley, eave, gutter, and step flashing. That is not the standard thickness for any of those items and will be a significant cost increase. Spec 073113 calls for 0.017" aluminum flashing.  Can you calrify which flashing is to be included?</t>
  </si>
  <si>
    <t>3 &amp; 4/A5.02</t>
  </si>
  <si>
    <t>Details 3&amp;4/A5.0 show two different door casings.  Can you clarify which casing style shall be included?</t>
  </si>
  <si>
    <t>Spec 085313</t>
  </si>
  <si>
    <t xml:space="preserve">Spec 085313 states the U value for the windows is supposed to be .25 or less for North Central Climate zone.  These numbers are often cited by architects to meet Energy Star specs, but they are often confused with those used to meet Single Family homeowner tax credit guidelines.  For multifamily dwellings, there is a different set of numbers that are not as stringent, so the windows won’t be as costly.  A .25 U factor often needs to be triple paned from most vinyl window manufacturers.  For Climate Zone 4A covering Clermont Co, the U Value max is .30; and the SHHC is .40. </t>
  </si>
  <si>
    <t>Spec 076200</t>
  </si>
  <si>
    <t>Aluminum Trim</t>
  </si>
  <si>
    <t>Door Casings</t>
  </si>
  <si>
    <t>Windows</t>
  </si>
  <si>
    <t>The Dwelling Unit Finishes listed on A4.05 calls out B-1 as Johnsonite Masquerade wallbase:  Model Recess Profile Toeless MW-XXX-F color #55 Silver Grey WG. Masquerade is a wood look base and is not available in color #55 Silver Grey or profile Recess. Recess is a Perceptions profile and is available in color #55 Silver Grey. Please clarify what is required.</t>
  </si>
  <si>
    <t>Wall Base</t>
  </si>
  <si>
    <t>A4.05</t>
  </si>
  <si>
    <t>Closed</t>
  </si>
  <si>
    <t>Scott H. - Civil's guess is 8 inch combined fire hydrant leads and 4 inch for domestic shared, but must be vetted by MEP and Fire Protection.</t>
  </si>
  <si>
    <t xml:space="preserve">Peter L -  GE Space Maker; Model # GCE06GSHSB (stainless) - This will be added to the appliance schedule. </t>
  </si>
  <si>
    <t xml:space="preserve">Peter L - Please provide two Lithonia Lighting CSVT vapor tight LED strip lights with phtotcell/timer off device in bid. This will be included on the construction set of drawings. </t>
  </si>
  <si>
    <t xml:space="preserve">Peter L - Correct "Masquerade" is the wrong product line. Provide Johnsonite "Millwork Base System", Reveal MW-XXX-F #55 Silver Grey. </t>
  </si>
  <si>
    <t>Brick Selection</t>
  </si>
  <si>
    <t>Spec. 47100</t>
  </si>
  <si>
    <t>Doors &amp; Hardware</t>
  </si>
  <si>
    <t>Electric</t>
  </si>
  <si>
    <t>E2.10</t>
  </si>
  <si>
    <t>On Page E2.10 the Coded Notes #1-#5 state that these circuits shall be done in 3/4" conduit and THHN wire.  Will NM - Romex be acceptable within the units for these circuits?  Additionally, Can the Range circuits be wired in Aluminum SER?</t>
  </si>
  <si>
    <t>Light Fixtures</t>
  </si>
  <si>
    <t>There are two light fixtures with incorrect numbers:  Fixture W1 (Maxim 520520-SN) and Fixture W4 (Maxim 520520-SN).  Can you provide the correct fixture numbers?</t>
  </si>
  <si>
    <t>E4.10</t>
  </si>
  <si>
    <t>Downspout Locations</t>
  </si>
  <si>
    <t>C-104 &amp; A1.51</t>
  </si>
  <si>
    <t>The downspout locations on C-104 do not match the downspout locations on A1.51.  Please clarify.</t>
  </si>
  <si>
    <t>Spec 081416</t>
  </si>
  <si>
    <t>Spec 087100</t>
  </si>
  <si>
    <t>Unit Entry Doors, U01, has a 6-panel Insulated HM Door in the description,but the door and frame materials call for wood, and to be prehung.  Is this correct?  We'd like to propose a Metal Clad Door and a Split Jamb (Example: IDP Frame), as a prehung unit. Please confirm if this is acceptable?</t>
  </si>
  <si>
    <t>Hardware- Section 087100, 2.11 Finishes: Has a secondary finish (625) on the interior side of the bathroom locks and hinges.  This will require a split finish on the locks. Hardware sets on Drawing A6.01 has a 619 Satin Nickel Finish but 619 is not available on the models specified. Would a 626 finish be acceptable?</t>
  </si>
  <si>
    <t>We cannot find a brick selection in the specs or on the drawings.  Can a spec or material allowance per provided for the brick?</t>
  </si>
  <si>
    <t>Peter L - Flashing shall be pre-finished and corrosion resistant with a thickness of not less than 0.019" (26 ga) , Gutter Coil 0.032". Specification sections will be updated. 10.10 BDW</t>
  </si>
  <si>
    <t>Peter L – Provide a painted 5/4x4 for vertical legs and a painted 5/4x6 for the door head with biscuit butt joint to leg. ¼” reveal at door jamb typ. Details to be updated.</t>
  </si>
  <si>
    <t>Peter L  - All Units for LEED are treated under the ENERGY STAR Single-Family New Homes Version 6.  U - Factors of .25 should be available in a double pane window. Windows will be double pane. These are the values used to pass a Com-Check. All windows shall meet Energy Star Rating for the North-Central Climate Zone and bear certification sticker on each window. Supporting documentation for compliance will be reviewed during the submittal process. If alternative U-Factor values do comply as mentioned reevaluation of the Com-Check and coordination with SOL Design and Consulting's energy model.</t>
  </si>
  <si>
    <t>Peter L – Maxim 55904SWBK                         Peter L – Maxim 52052SN</t>
  </si>
  <si>
    <t>Match architectural, Civil will need to be adjusted</t>
  </si>
  <si>
    <t>Price both ways, considering your proposed method can be a VE.  10.10 BDW</t>
  </si>
  <si>
    <t>619 is preferred, but 626 would be acceptable. 10.10 BDW</t>
  </si>
  <si>
    <t>The brick selection is the first item on the Material Legend on Exterior Elevations Sheet A2.02. Belden Brick Modular Face Brick 8521 Course Velour.</t>
  </si>
  <si>
    <t>Wood door and frame is incorrect and shall be rated Metal Clad Door &amp; Steel Frame. IDP Frame is acceptable with 60min fire 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</si>
</sst>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dd/yy"/>
    <numFmt numFmtId="165" formatCode="mm/dd/yy;@"/>
    <numFmt numFmtId="166" formatCode="m/d/yy;@"/>
  </numFmts>
  <fonts count="13" x14ac:knownFonts="1">
    <font>
      <sz val="10"/>
      <name val="Arial"/>
    </font>
    <font>
      <sz val="11"/>
      <color theme="1"/>
      <name val="Calibri"/>
      <family val="2"/>
      <scheme val="minor"/>
    </font>
    <font>
      <sz val="11"/>
      <color theme="1"/>
      <name val="Calibri"/>
      <family val="2"/>
      <scheme val="minor"/>
    </font>
    <font>
      <sz val="10"/>
      <name val="Arial"/>
      <family val="2"/>
    </font>
    <font>
      <sz val="10"/>
      <name val="Calibri"/>
      <family val="2"/>
      <scheme val="minor"/>
    </font>
    <font>
      <sz val="9"/>
      <name val="Calibri"/>
      <family val="2"/>
      <scheme val="minor"/>
    </font>
    <font>
      <sz val="9"/>
      <name val="Arial"/>
      <family val="2"/>
    </font>
    <font>
      <b/>
      <sz val="11"/>
      <name val="Arial"/>
      <family val="2"/>
    </font>
    <font>
      <b/>
      <i/>
      <sz val="9"/>
      <color theme="1"/>
      <name val="Arial"/>
      <family val="2"/>
    </font>
    <font>
      <sz val="9"/>
      <color rgb="FF0000FF"/>
      <name val="Arial"/>
      <family val="2"/>
    </font>
    <font>
      <b/>
      <u/>
      <sz val="16"/>
      <color theme="0"/>
      <name val="Arial"/>
      <family val="2"/>
    </font>
    <font>
      <sz val="10"/>
      <color rgb="FF0070C0"/>
      <name val="Arial"/>
      <family val="2"/>
    </font>
    <font>
      <sz val="10"/>
      <color rgb="FF0000FF"/>
      <name val="Arial"/>
      <family val="2"/>
    </font>
  </fonts>
  <fills count="6">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1"/>
        <bgColor indexed="64"/>
      </patternFill>
    </fill>
    <fill>
      <patternFill patternType="solid">
        <fgColor them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5">
    <xf numFmtId="0" fontId="0" fillId="0" borderId="0"/>
    <xf numFmtId="0" fontId="3" fillId="0" borderId="0"/>
    <xf numFmtId="0" fontId="2" fillId="0" borderId="0"/>
    <xf numFmtId="0" fontId="1" fillId="0" borderId="0"/>
    <xf numFmtId="0" fontId="1" fillId="0" borderId="0"/>
  </cellStyleXfs>
  <cellXfs count="54">
    <xf numFmtId="0" fontId="0" fillId="0" borderId="0" xfId="0"/>
    <xf numFmtId="0" fontId="3" fillId="0" borderId="0" xfId="0" applyFont="1" applyAlignment="1">
      <alignment wrapText="1"/>
    </xf>
    <xf numFmtId="0" fontId="4" fillId="0" borderId="0" xfId="0" applyFont="1" applyAlignment="1">
      <alignment wrapText="1"/>
    </xf>
    <xf numFmtId="164" fontId="3" fillId="0" borderId="0" xfId="0" applyNumberFormat="1" applyFont="1" applyAlignment="1">
      <alignment wrapText="1"/>
    </xf>
    <xf numFmtId="0" fontId="6"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165" fontId="6" fillId="0" borderId="9"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2" borderId="1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5" borderId="2" xfId="0" applyFont="1" applyFill="1" applyBorder="1" applyAlignment="1">
      <alignment horizontal="center" vertical="center" wrapText="1"/>
    </xf>
    <xf numFmtId="164" fontId="8" fillId="5" borderId="3" xfId="0" applyNumberFormat="1"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166" fontId="6" fillId="0" borderId="1" xfId="0" applyNumberFormat="1" applyFont="1" applyBorder="1" applyAlignment="1">
      <alignment horizontal="center" vertical="center" wrapText="1"/>
    </xf>
    <xf numFmtId="166" fontId="6" fillId="0" borderId="12" xfId="0" applyNumberFormat="1" applyFont="1" applyBorder="1" applyAlignment="1">
      <alignment horizontal="center" vertical="center" wrapText="1"/>
    </xf>
    <xf numFmtId="0" fontId="5" fillId="0" borderId="16" xfId="0" applyFont="1" applyBorder="1" applyAlignment="1">
      <alignment wrapText="1"/>
    </xf>
    <xf numFmtId="164" fontId="5" fillId="0" borderId="0" xfId="0" applyNumberFormat="1" applyFont="1" applyAlignment="1">
      <alignment wrapText="1"/>
    </xf>
    <xf numFmtId="0" fontId="5" fillId="0" borderId="0" xfId="0" applyFont="1" applyAlignment="1">
      <alignment wrapText="1"/>
    </xf>
    <xf numFmtId="0" fontId="5" fillId="0" borderId="17" xfId="0" applyFont="1" applyBorder="1" applyAlignment="1">
      <alignment wrapText="1"/>
    </xf>
    <xf numFmtId="166" fontId="6" fillId="0" borderId="18" xfId="0" applyNumberFormat="1" applyFont="1" applyBorder="1" applyAlignment="1">
      <alignment horizontal="center" vertical="center" wrapText="1"/>
    </xf>
    <xf numFmtId="0" fontId="6" fillId="2" borderId="19" xfId="0" applyFont="1" applyFill="1" applyBorder="1" applyAlignment="1">
      <alignment horizontal="center" vertical="center" wrapText="1"/>
    </xf>
    <xf numFmtId="0" fontId="3" fillId="0" borderId="12" xfId="0" applyFont="1" applyBorder="1" applyAlignment="1">
      <alignment horizontal="center" vertical="center" wrapText="1"/>
    </xf>
    <xf numFmtId="0" fontId="6" fillId="0" borderId="12" xfId="0" applyFont="1" applyBorder="1" applyAlignment="1">
      <alignment horizontal="center" vertical="center" wrapText="1"/>
    </xf>
    <xf numFmtId="165" fontId="6" fillId="0" borderId="12"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6" fillId="0" borderId="18" xfId="0" applyFont="1" applyBorder="1" applyAlignment="1">
      <alignment horizontal="center" vertical="center" wrapText="1"/>
    </xf>
    <xf numFmtId="166" fontId="6" fillId="0" borderId="20"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9" fillId="0" borderId="1" xfId="0" applyFont="1" applyBorder="1" applyAlignment="1">
      <alignment horizontal="left" vertical="top" wrapText="1"/>
    </xf>
    <xf numFmtId="0" fontId="9" fillId="0" borderId="12" xfId="0" applyFont="1" applyBorder="1" applyAlignment="1">
      <alignment horizontal="left" vertical="top" wrapText="1"/>
    </xf>
    <xf numFmtId="165" fontId="6" fillId="0" borderId="18" xfId="0" applyNumberFormat="1" applyFont="1" applyBorder="1" applyAlignment="1">
      <alignment horizontal="center" vertical="center" wrapText="1"/>
    </xf>
    <xf numFmtId="0" fontId="9" fillId="0" borderId="18"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23" xfId="0" applyFont="1" applyBorder="1" applyAlignment="1">
      <alignment horizontal="center" vertical="center" wrapText="1"/>
    </xf>
    <xf numFmtId="165" fontId="6" fillId="0" borderId="20" xfId="0" applyNumberFormat="1" applyFont="1" applyBorder="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wrapText="1"/>
    </xf>
    <xf numFmtId="0" fontId="12" fillId="0" borderId="0" xfId="0" applyFont="1" applyAlignment="1">
      <alignment wrapText="1"/>
    </xf>
    <xf numFmtId="2" fontId="10" fillId="4" borderId="13" xfId="0" applyNumberFormat="1" applyFont="1" applyFill="1" applyBorder="1" applyAlignment="1">
      <alignment horizontal="center" vertical="center" wrapText="1"/>
    </xf>
    <xf numFmtId="2" fontId="10" fillId="4" borderId="14" xfId="0" applyNumberFormat="1" applyFont="1" applyFill="1" applyBorder="1" applyAlignment="1">
      <alignment horizontal="center" vertical="center" wrapText="1"/>
    </xf>
    <xf numFmtId="2" fontId="10" fillId="4" borderId="15" xfId="0" applyNumberFormat="1" applyFont="1" applyFill="1" applyBorder="1" applyAlignment="1">
      <alignment horizontal="center" vertical="center"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11" fillId="0" borderId="1" xfId="0" applyFont="1" applyBorder="1" applyAlignment="1">
      <alignment vertical="center" wrapText="1"/>
    </xf>
    <xf numFmtId="0" fontId="11" fillId="0" borderId="1" xfId="0" applyFont="1" applyBorder="1" applyAlignment="1">
      <alignment wrapText="1"/>
    </xf>
    <xf numFmtId="0" fontId="12" fillId="0" borderId="1" xfId="0" applyFont="1" applyBorder="1" applyAlignment="1">
      <alignment wrapText="1"/>
    </xf>
  </cellXfs>
  <cellStyles count="5">
    <cellStyle name="Normal" xfId="0" builtinId="0"/>
    <cellStyle name="Normal 2" xfId="1" xr:uid="{30681FF2-B907-43B2-B7CB-42E2ACA2FA05}"/>
    <cellStyle name="Normal 3" xfId="2" xr:uid="{7A25861D-C605-49F6-9455-A03FC11CDA6E}"/>
    <cellStyle name="Normal 3 2" xfId="3" xr:uid="{51DB6857-2713-4F4D-BD84-7C3D35403B10}"/>
    <cellStyle name="Normal 4" xfId="4" xr:uid="{E05EC4E1-02E8-4D9A-BED7-46A669C57E3A}"/>
  </cellStyles>
  <dxfs count="2">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7</xdr:row>
      <xdr:rowOff>0</xdr:rowOff>
    </xdr:from>
    <xdr:to>
      <xdr:col>21</xdr:col>
      <xdr:colOff>549269</xdr:colOff>
      <xdr:row>14</xdr:row>
      <xdr:rowOff>169708</xdr:rowOff>
    </xdr:to>
    <xdr:pic>
      <xdr:nvPicPr>
        <xdr:cNvPr id="3" name="Picture 2">
          <a:extLst>
            <a:ext uri="{FF2B5EF4-FFF2-40B4-BE49-F238E27FC236}">
              <a16:creationId xmlns:a16="http://schemas.microsoft.com/office/drawing/2014/main" id="{529F1F7A-5348-07D7-571A-715EF9DC94B7}"/>
            </a:ext>
          </a:extLst>
        </xdr:cNvPr>
        <xdr:cNvPicPr>
          <a:picLocks noChangeAspect="1"/>
        </xdr:cNvPicPr>
      </xdr:nvPicPr>
      <xdr:blipFill>
        <a:blip xmlns:r="http://schemas.openxmlformats.org/officeDocument/2006/relationships" r:embed="rId1"/>
        <a:stretch>
          <a:fillRect/>
        </a:stretch>
      </xdr:blipFill>
      <xdr:spPr>
        <a:xfrm>
          <a:off x="11249025" y="2943225"/>
          <a:ext cx="7254869" cy="62733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showGridLines="0" tabSelected="1" topLeftCell="A29" zoomScaleNormal="100" zoomScaleSheetLayoutView="100" workbookViewId="0">
      <pane xSplit="8" topLeftCell="I1" activePane="topRight" state="frozen"/>
      <selection pane="topRight" activeCell="I32" sqref="I32"/>
    </sheetView>
  </sheetViews>
  <sheetFormatPr defaultColWidth="9.109375" defaultRowHeight="13.2" x14ac:dyDescent="0.25"/>
  <cols>
    <col min="1" max="1" width="10" style="1" customWidth="1"/>
    <col min="2" max="2" width="10" style="3" customWidth="1"/>
    <col min="3" max="3" width="15.33203125" style="1" customWidth="1"/>
    <col min="4" max="4" width="13.5546875" style="1" customWidth="1"/>
    <col min="5" max="5" width="44.44140625" style="1" customWidth="1"/>
    <col min="6" max="6" width="9.5546875" style="3" customWidth="1"/>
    <col min="7" max="7" width="40.6640625" style="1" customWidth="1"/>
    <col min="8" max="8" width="8.5546875" style="1" customWidth="1"/>
    <col min="9" max="16384" width="9.109375" style="1"/>
  </cols>
  <sheetData>
    <row r="1" spans="1:8" ht="21.6" thickBot="1" x14ac:dyDescent="0.3">
      <c r="A1" s="45" t="s">
        <v>8</v>
      </c>
      <c r="B1" s="46"/>
      <c r="C1" s="46"/>
      <c r="D1" s="46"/>
      <c r="E1" s="46"/>
      <c r="F1" s="46"/>
      <c r="G1" s="46"/>
      <c r="H1" s="47"/>
    </row>
    <row r="2" spans="1:8" s="2" customFormat="1" ht="24" customHeight="1" thickBot="1" x14ac:dyDescent="0.35">
      <c r="A2" s="10" t="s">
        <v>6</v>
      </c>
      <c r="B2" s="11" t="s">
        <v>1</v>
      </c>
      <c r="C2" s="12" t="s">
        <v>7</v>
      </c>
      <c r="D2" s="12" t="s">
        <v>2</v>
      </c>
      <c r="E2" s="12" t="s">
        <v>4</v>
      </c>
      <c r="F2" s="11" t="s">
        <v>3</v>
      </c>
      <c r="G2" s="13" t="s">
        <v>5</v>
      </c>
      <c r="H2" s="14" t="s">
        <v>0</v>
      </c>
    </row>
    <row r="3" spans="1:8" s="2" customFormat="1" ht="3" customHeight="1" thickBot="1" x14ac:dyDescent="0.35">
      <c r="A3" s="17"/>
      <c r="B3" s="18"/>
      <c r="C3" s="19"/>
      <c r="D3" s="19"/>
      <c r="E3" s="19"/>
      <c r="F3" s="18"/>
      <c r="G3" s="19"/>
      <c r="H3" s="20"/>
    </row>
    <row r="4" spans="1:8" s="2" customFormat="1" ht="15" thickBot="1" x14ac:dyDescent="0.35">
      <c r="A4" s="48" t="s">
        <v>9</v>
      </c>
      <c r="B4" s="49"/>
      <c r="C4" s="49"/>
      <c r="D4" s="49"/>
      <c r="E4" s="49"/>
      <c r="F4" s="49"/>
      <c r="G4" s="49"/>
      <c r="H4" s="50"/>
    </row>
    <row r="5" spans="1:8" s="2" customFormat="1" ht="34.200000000000003" x14ac:dyDescent="0.3">
      <c r="A5" s="7">
        <v>1</v>
      </c>
      <c r="B5" s="16">
        <v>45922</v>
      </c>
      <c r="C5" s="9" t="s">
        <v>10</v>
      </c>
      <c r="D5" s="4"/>
      <c r="E5" s="4" t="s">
        <v>11</v>
      </c>
      <c r="F5" s="6"/>
      <c r="G5" s="33" t="s">
        <v>56</v>
      </c>
      <c r="H5" s="8" t="s">
        <v>91</v>
      </c>
    </row>
    <row r="6" spans="1:8" s="2" customFormat="1" ht="57" x14ac:dyDescent="0.3">
      <c r="A6" s="7">
        <v>2</v>
      </c>
      <c r="B6" s="16">
        <v>45922</v>
      </c>
      <c r="C6" s="9" t="s">
        <v>12</v>
      </c>
      <c r="D6" s="4" t="s">
        <v>13</v>
      </c>
      <c r="E6" s="4" t="s">
        <v>14</v>
      </c>
      <c r="F6" s="5"/>
      <c r="G6" s="33" t="s">
        <v>55</v>
      </c>
      <c r="H6" s="8" t="s">
        <v>91</v>
      </c>
    </row>
    <row r="7" spans="1:8" s="2" customFormat="1" ht="34.200000000000003" x14ac:dyDescent="0.3">
      <c r="A7" s="7">
        <v>3</v>
      </c>
      <c r="B7" s="16">
        <v>45922</v>
      </c>
      <c r="C7" s="23" t="s">
        <v>15</v>
      </c>
      <c r="D7" s="24" t="s">
        <v>52</v>
      </c>
      <c r="E7" s="24" t="s">
        <v>51</v>
      </c>
      <c r="F7" s="25"/>
      <c r="G7" s="34" t="s">
        <v>54</v>
      </c>
      <c r="H7" s="8" t="s">
        <v>91</v>
      </c>
    </row>
    <row r="8" spans="1:8" s="2" customFormat="1" ht="45.6" x14ac:dyDescent="0.3">
      <c r="A8" s="7">
        <v>4</v>
      </c>
      <c r="B8" s="16">
        <v>45922</v>
      </c>
      <c r="C8" s="23" t="s">
        <v>16</v>
      </c>
      <c r="D8" s="24" t="s">
        <v>47</v>
      </c>
      <c r="E8" s="24" t="s">
        <v>48</v>
      </c>
      <c r="F8" s="25"/>
      <c r="G8" s="33" t="s">
        <v>57</v>
      </c>
      <c r="H8" s="8" t="s">
        <v>91</v>
      </c>
    </row>
    <row r="9" spans="1:8" s="2" customFormat="1" ht="22.8" x14ac:dyDescent="0.3">
      <c r="A9" s="7">
        <v>5</v>
      </c>
      <c r="B9" s="16">
        <v>45922</v>
      </c>
      <c r="C9" s="23" t="s">
        <v>17</v>
      </c>
      <c r="D9" s="24" t="s">
        <v>45</v>
      </c>
      <c r="E9" s="24" t="s">
        <v>18</v>
      </c>
      <c r="F9" s="25"/>
      <c r="G9" s="26" t="s">
        <v>58</v>
      </c>
      <c r="H9" s="8" t="s">
        <v>91</v>
      </c>
    </row>
    <row r="10" spans="1:8" s="2" customFormat="1" ht="102.6" x14ac:dyDescent="0.3">
      <c r="A10" s="7">
        <v>6</v>
      </c>
      <c r="B10" s="16">
        <v>45922</v>
      </c>
      <c r="C10" s="9" t="s">
        <v>19</v>
      </c>
      <c r="D10" s="4" t="s">
        <v>45</v>
      </c>
      <c r="E10" s="4" t="s">
        <v>46</v>
      </c>
      <c r="F10" s="25"/>
      <c r="G10" s="33" t="s">
        <v>59</v>
      </c>
      <c r="H10" s="8" t="s">
        <v>91</v>
      </c>
    </row>
    <row r="11" spans="1:8" s="2" customFormat="1" ht="125.4" x14ac:dyDescent="0.3">
      <c r="A11" s="7">
        <v>7</v>
      </c>
      <c r="B11" s="16">
        <v>45922</v>
      </c>
      <c r="C11" s="9" t="s">
        <v>20</v>
      </c>
      <c r="D11" s="4" t="s">
        <v>21</v>
      </c>
      <c r="E11" s="4" t="s">
        <v>22</v>
      </c>
      <c r="F11" s="25"/>
      <c r="G11" s="33" t="s">
        <v>60</v>
      </c>
      <c r="H11" s="8" t="s">
        <v>91</v>
      </c>
    </row>
    <row r="12" spans="1:8" s="2" customFormat="1" ht="57" x14ac:dyDescent="0.3">
      <c r="A12" s="7">
        <v>8</v>
      </c>
      <c r="B12" s="16">
        <v>45922</v>
      </c>
      <c r="C12" s="9" t="s">
        <v>23</v>
      </c>
      <c r="D12" s="4" t="s">
        <v>44</v>
      </c>
      <c r="E12" s="4" t="s">
        <v>24</v>
      </c>
      <c r="F12" s="25"/>
      <c r="G12" s="33" t="s">
        <v>61</v>
      </c>
      <c r="H12" s="8" t="s">
        <v>91</v>
      </c>
    </row>
    <row r="13" spans="1:8" s="2" customFormat="1" ht="22.8" x14ac:dyDescent="0.3">
      <c r="A13" s="7">
        <v>9</v>
      </c>
      <c r="B13" s="16">
        <v>45922</v>
      </c>
      <c r="C13" s="9" t="s">
        <v>25</v>
      </c>
      <c r="D13" s="4" t="s">
        <v>26</v>
      </c>
      <c r="E13" s="4" t="s">
        <v>27</v>
      </c>
      <c r="F13" s="25"/>
      <c r="G13" s="33" t="s">
        <v>62</v>
      </c>
      <c r="H13" s="8" t="s">
        <v>91</v>
      </c>
    </row>
    <row r="14" spans="1:8" s="2" customFormat="1" ht="45.6" x14ac:dyDescent="0.3">
      <c r="A14" s="7">
        <v>10</v>
      </c>
      <c r="B14" s="16">
        <v>45922</v>
      </c>
      <c r="C14" s="23" t="s">
        <v>28</v>
      </c>
      <c r="D14" s="24" t="s">
        <v>29</v>
      </c>
      <c r="E14" s="24" t="s">
        <v>43</v>
      </c>
      <c r="F14" s="25"/>
      <c r="G14" s="33" t="s">
        <v>63</v>
      </c>
      <c r="H14" s="8" t="s">
        <v>91</v>
      </c>
    </row>
    <row r="15" spans="1:8" s="2" customFormat="1" ht="45.6" x14ac:dyDescent="0.3">
      <c r="A15" s="7">
        <v>11</v>
      </c>
      <c r="B15" s="16">
        <v>45922</v>
      </c>
      <c r="C15" s="23" t="s">
        <v>30</v>
      </c>
      <c r="D15" s="24" t="s">
        <v>31</v>
      </c>
      <c r="E15" s="24" t="s">
        <v>32</v>
      </c>
      <c r="F15" s="25"/>
      <c r="G15" s="33" t="s">
        <v>64</v>
      </c>
      <c r="H15" s="8" t="s">
        <v>91</v>
      </c>
    </row>
    <row r="16" spans="1:8" s="2" customFormat="1" ht="79.8" x14ac:dyDescent="0.3">
      <c r="A16" s="7">
        <v>12</v>
      </c>
      <c r="B16" s="16">
        <v>45922</v>
      </c>
      <c r="C16" s="23" t="s">
        <v>33</v>
      </c>
      <c r="D16" s="24" t="s">
        <v>34</v>
      </c>
      <c r="E16" s="24" t="s">
        <v>35</v>
      </c>
      <c r="F16" s="25"/>
      <c r="G16" s="33" t="s">
        <v>65</v>
      </c>
      <c r="H16" s="8" t="s">
        <v>91</v>
      </c>
    </row>
    <row r="17" spans="1:8" s="2" customFormat="1" ht="45.6" x14ac:dyDescent="0.3">
      <c r="A17" s="7">
        <v>13</v>
      </c>
      <c r="B17" s="16">
        <v>45922</v>
      </c>
      <c r="C17" s="23" t="s">
        <v>36</v>
      </c>
      <c r="D17" s="24"/>
      <c r="E17" s="24" t="s">
        <v>37</v>
      </c>
      <c r="F17" s="25"/>
      <c r="G17" s="33" t="s">
        <v>66</v>
      </c>
      <c r="H17" s="8" t="s">
        <v>91</v>
      </c>
    </row>
    <row r="18" spans="1:8" s="2" customFormat="1" ht="125.4" x14ac:dyDescent="0.3">
      <c r="A18" s="7">
        <v>14</v>
      </c>
      <c r="B18" s="16">
        <v>45922</v>
      </c>
      <c r="C18" s="23" t="s">
        <v>38</v>
      </c>
      <c r="D18" s="24" t="s">
        <v>42</v>
      </c>
      <c r="E18" s="24" t="s">
        <v>53</v>
      </c>
      <c r="F18" s="25"/>
      <c r="G18" s="33" t="s">
        <v>67</v>
      </c>
      <c r="H18" s="8" t="s">
        <v>91</v>
      </c>
    </row>
    <row r="19" spans="1:8" s="2" customFormat="1" ht="57" x14ac:dyDescent="0.3">
      <c r="A19" s="7">
        <v>15</v>
      </c>
      <c r="B19" s="15" t="s">
        <v>39</v>
      </c>
      <c r="C19" s="9" t="s">
        <v>40</v>
      </c>
      <c r="D19" s="4" t="s">
        <v>45</v>
      </c>
      <c r="E19" s="4" t="s">
        <v>49</v>
      </c>
      <c r="F19" s="25"/>
      <c r="G19" s="34" t="s">
        <v>68</v>
      </c>
      <c r="H19" s="8" t="s">
        <v>91</v>
      </c>
    </row>
    <row r="20" spans="1:8" s="2" customFormat="1" ht="70.2" customHeight="1" x14ac:dyDescent="0.3">
      <c r="A20" s="7">
        <v>16</v>
      </c>
      <c r="B20" s="29" t="s">
        <v>39</v>
      </c>
      <c r="C20" s="30" t="s">
        <v>41</v>
      </c>
      <c r="D20" s="4" t="s">
        <v>45</v>
      </c>
      <c r="E20" s="4" t="s">
        <v>50</v>
      </c>
      <c r="F20" s="5"/>
      <c r="G20" s="33" t="s">
        <v>69</v>
      </c>
      <c r="H20" s="8" t="s">
        <v>91</v>
      </c>
    </row>
    <row r="21" spans="1:8" s="2" customFormat="1" ht="70.2" customHeight="1" x14ac:dyDescent="0.3">
      <c r="A21" s="7">
        <f t="shared" ref="A21" si="0">+A20+1</f>
        <v>17</v>
      </c>
      <c r="B21" s="15">
        <v>45925</v>
      </c>
      <c r="C21" s="30" t="s">
        <v>76</v>
      </c>
      <c r="D21" s="4" t="s">
        <v>73</v>
      </c>
      <c r="E21" s="39" t="s">
        <v>74</v>
      </c>
      <c r="F21" s="38"/>
      <c r="G21" s="33" t="s">
        <v>93</v>
      </c>
      <c r="H21" s="8" t="s">
        <v>91</v>
      </c>
    </row>
    <row r="22" spans="1:8" s="2" customFormat="1" ht="70.2" customHeight="1" x14ac:dyDescent="0.3">
      <c r="A22" s="4">
        <v>18</v>
      </c>
      <c r="B22" s="15">
        <v>45936</v>
      </c>
      <c r="C22" s="9" t="s">
        <v>75</v>
      </c>
      <c r="D22" s="4" t="s">
        <v>72</v>
      </c>
      <c r="E22" s="39" t="s">
        <v>77</v>
      </c>
      <c r="F22" s="5"/>
      <c r="G22" s="33" t="s">
        <v>94</v>
      </c>
      <c r="H22" s="8" t="s">
        <v>91</v>
      </c>
    </row>
    <row r="23" spans="1:8" s="2" customFormat="1" ht="70.2" customHeight="1" x14ac:dyDescent="0.3">
      <c r="A23" s="4">
        <v>19</v>
      </c>
      <c r="B23" s="15">
        <v>45936</v>
      </c>
      <c r="C23" s="9" t="s">
        <v>70</v>
      </c>
      <c r="D23" s="4" t="s">
        <v>71</v>
      </c>
      <c r="E23" s="4" t="s">
        <v>78</v>
      </c>
      <c r="F23" s="5"/>
      <c r="G23" s="33" t="s">
        <v>92</v>
      </c>
      <c r="H23" s="8" t="s">
        <v>91</v>
      </c>
    </row>
    <row r="24" spans="1:8" s="2" customFormat="1" ht="70.2" customHeight="1" x14ac:dyDescent="0.3">
      <c r="A24" s="40">
        <v>20</v>
      </c>
      <c r="B24" s="15">
        <v>45936</v>
      </c>
      <c r="C24" s="30" t="s">
        <v>85</v>
      </c>
      <c r="D24" s="31" t="s">
        <v>84</v>
      </c>
      <c r="E24" s="42" t="s">
        <v>79</v>
      </c>
      <c r="F24" s="41"/>
      <c r="G24" s="51" t="s">
        <v>113</v>
      </c>
      <c r="H24" s="8" t="s">
        <v>91</v>
      </c>
    </row>
    <row r="25" spans="1:8" s="2" customFormat="1" ht="53.4" x14ac:dyDescent="0.3">
      <c r="A25" s="37">
        <v>21</v>
      </c>
      <c r="B25" s="15">
        <v>45936</v>
      </c>
      <c r="C25" s="30" t="s">
        <v>86</v>
      </c>
      <c r="D25" s="4" t="s">
        <v>80</v>
      </c>
      <c r="E25" s="39" t="s">
        <v>81</v>
      </c>
      <c r="F25" s="5"/>
      <c r="G25" s="52" t="s">
        <v>114</v>
      </c>
      <c r="H25" s="8" t="s">
        <v>91</v>
      </c>
    </row>
    <row r="26" spans="1:8" s="2" customFormat="1" ht="185.4" x14ac:dyDescent="0.3">
      <c r="A26" s="37">
        <v>22</v>
      </c>
      <c r="B26" s="15">
        <v>45936</v>
      </c>
      <c r="C26" s="30" t="s">
        <v>87</v>
      </c>
      <c r="D26" s="4" t="s">
        <v>82</v>
      </c>
      <c r="E26" s="39" t="s">
        <v>83</v>
      </c>
      <c r="F26" s="5"/>
      <c r="G26" s="52" t="s">
        <v>115</v>
      </c>
      <c r="H26" s="8" t="s">
        <v>91</v>
      </c>
    </row>
    <row r="27" spans="1:8" s="2" customFormat="1" ht="75.75" customHeight="1" x14ac:dyDescent="0.3">
      <c r="A27" s="37">
        <v>23</v>
      </c>
      <c r="B27" s="15">
        <v>45936</v>
      </c>
      <c r="C27" s="30" t="s">
        <v>89</v>
      </c>
      <c r="D27" s="4" t="s">
        <v>90</v>
      </c>
      <c r="E27" s="4" t="s">
        <v>88</v>
      </c>
      <c r="F27" s="5"/>
      <c r="G27" s="33" t="s">
        <v>95</v>
      </c>
      <c r="H27" s="8" t="s">
        <v>91</v>
      </c>
    </row>
    <row r="28" spans="1:8" s="2" customFormat="1" ht="53.25" customHeight="1" x14ac:dyDescent="0.3">
      <c r="A28" s="4">
        <v>24</v>
      </c>
      <c r="B28" s="15">
        <v>45938</v>
      </c>
      <c r="C28" s="9" t="s">
        <v>96</v>
      </c>
      <c r="D28" s="4" t="s">
        <v>97</v>
      </c>
      <c r="E28" s="4" t="s">
        <v>112</v>
      </c>
      <c r="F28" s="5"/>
      <c r="G28" s="44" t="s">
        <v>120</v>
      </c>
      <c r="H28" s="8" t="s">
        <v>91</v>
      </c>
    </row>
    <row r="29" spans="1:8" s="2" customFormat="1" ht="68.400000000000006" x14ac:dyDescent="0.3">
      <c r="A29" s="4">
        <v>25</v>
      </c>
      <c r="B29" s="15">
        <v>45938</v>
      </c>
      <c r="C29" s="9" t="s">
        <v>98</v>
      </c>
      <c r="D29" s="9" t="s">
        <v>108</v>
      </c>
      <c r="E29" s="4" t="s">
        <v>110</v>
      </c>
      <c r="F29" s="5"/>
      <c r="G29" s="53" t="s">
        <v>121</v>
      </c>
      <c r="H29" s="8" t="s">
        <v>91</v>
      </c>
    </row>
    <row r="30" spans="1:8" s="2" customFormat="1" ht="68.400000000000006" x14ac:dyDescent="0.3">
      <c r="A30" s="4">
        <v>26</v>
      </c>
      <c r="B30" s="15">
        <v>45938</v>
      </c>
      <c r="C30" s="9" t="s">
        <v>98</v>
      </c>
      <c r="D30" s="9" t="s">
        <v>109</v>
      </c>
      <c r="E30" s="4" t="s">
        <v>111</v>
      </c>
      <c r="F30" s="5"/>
      <c r="G30" s="33" t="s">
        <v>119</v>
      </c>
      <c r="H30" s="8" t="s">
        <v>91</v>
      </c>
    </row>
    <row r="31" spans="1:8" s="2" customFormat="1" ht="57" x14ac:dyDescent="0.3">
      <c r="A31" s="4">
        <v>27</v>
      </c>
      <c r="B31" s="15">
        <v>45938</v>
      </c>
      <c r="C31" s="9" t="s">
        <v>99</v>
      </c>
      <c r="D31" s="9" t="s">
        <v>100</v>
      </c>
      <c r="E31" s="4" t="s">
        <v>101</v>
      </c>
      <c r="F31" s="5"/>
      <c r="G31" s="33" t="s">
        <v>118</v>
      </c>
      <c r="H31" s="8" t="s">
        <v>91</v>
      </c>
    </row>
    <row r="32" spans="1:8" s="2" customFormat="1" ht="52.2" customHeight="1" x14ac:dyDescent="0.3">
      <c r="A32" s="4">
        <v>28</v>
      </c>
      <c r="B32" s="15">
        <v>45938</v>
      </c>
      <c r="C32" s="9" t="s">
        <v>102</v>
      </c>
      <c r="D32" s="4" t="s">
        <v>104</v>
      </c>
      <c r="E32" s="4" t="s">
        <v>103</v>
      </c>
      <c r="F32" s="5"/>
      <c r="G32" s="43" t="s">
        <v>116</v>
      </c>
      <c r="H32" s="8" t="s">
        <v>91</v>
      </c>
    </row>
    <row r="33" spans="1:8" s="2" customFormat="1" ht="26.4" x14ac:dyDescent="0.3">
      <c r="A33" s="4">
        <v>29</v>
      </c>
      <c r="B33" s="15">
        <v>45940</v>
      </c>
      <c r="C33" s="9" t="s">
        <v>105</v>
      </c>
      <c r="D33" s="4" t="s">
        <v>106</v>
      </c>
      <c r="E33" s="4" t="s">
        <v>107</v>
      </c>
      <c r="F33" s="5"/>
      <c r="G33" s="33" t="s">
        <v>117</v>
      </c>
      <c r="H33" s="8" t="s">
        <v>91</v>
      </c>
    </row>
    <row r="34" spans="1:8" s="2" customFormat="1" ht="14.4" thickBot="1" x14ac:dyDescent="0.35">
      <c r="A34" s="32"/>
      <c r="B34" s="21"/>
      <c r="C34" s="27"/>
      <c r="D34" s="28"/>
      <c r="E34" s="28"/>
      <c r="F34" s="35"/>
      <c r="G34" s="36"/>
      <c r="H34" s="22"/>
    </row>
  </sheetData>
  <mergeCells count="2">
    <mergeCell ref="A1:H1"/>
    <mergeCell ref="A4:H4"/>
  </mergeCells>
  <phoneticPr fontId="0" type="noConversion"/>
  <conditionalFormatting sqref="H5:H34">
    <cfRule type="cellIs" dxfId="1" priority="28" stopIfTrue="1" operator="equal">
      <formula>"CLOSED"</formula>
    </cfRule>
    <cfRule type="cellIs" dxfId="0" priority="29" stopIfTrue="1" operator="equal">
      <formula>"OPEN"</formula>
    </cfRule>
  </conditionalFormatting>
  <printOptions horizontalCentered="1"/>
  <pageMargins left="0.25" right="0.25" top="0.75" bottom="0.75" header="0.3" footer="0.3"/>
  <pageSetup scale="90" orientation="landscape" r:id="rId1"/>
  <headerFooter alignWithMargins="0">
    <oddFooter>&amp;L&amp;"Calibri,Regular"UPDATED: &amp;D&amp;C
&amp;R&amp;"-,Regular"&amp;P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48DE745313024F9BE721EFC8AA7BEE" ma:contentTypeVersion="10" ma:contentTypeDescription="Create a new document." ma:contentTypeScope="" ma:versionID="c6f604ed7a6b0b929eac3d6ca0806776">
  <xsd:schema xmlns:xsd="http://www.w3.org/2001/XMLSchema" xmlns:xs="http://www.w3.org/2001/XMLSchema" xmlns:p="http://schemas.microsoft.com/office/2006/metadata/properties" xmlns:ns2="4de66ab0-1d3c-4dd9-a110-a861d8a64768" xmlns:ns3="80824702-af30-43fd-b3f2-5861346366f2" targetNamespace="http://schemas.microsoft.com/office/2006/metadata/properties" ma:root="true" ma:fieldsID="b24b4201e70d03a871b37c91d3298242" ns2:_="" ns3:_="">
    <xsd:import namespace="4de66ab0-1d3c-4dd9-a110-a861d8a64768"/>
    <xsd:import namespace="80824702-af30-43fd-b3f2-5861346366f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e66ab0-1d3c-4dd9-a110-a861d8a647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835c5d2-2f67-425e-9f9c-35e7df1415f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824702-af30-43fd-b3f2-5861346366f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69c2740-7107-4a35-82e8-4f1e4d91520f}" ma:internalName="TaxCatchAll" ma:showField="CatchAllData" ma:web="80824702-af30-43fd-b3f2-5861346366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e66ab0-1d3c-4dd9-a110-a861d8a64768">
      <Terms xmlns="http://schemas.microsoft.com/office/infopath/2007/PartnerControls"/>
    </lcf76f155ced4ddcb4097134ff3c332f>
    <TaxCatchAll xmlns="80824702-af30-43fd-b3f2-5861346366f2" xsi:nil="true"/>
  </documentManagement>
</p:properties>
</file>

<file path=customXml/itemProps1.xml><?xml version="1.0" encoding="utf-8"?>
<ds:datastoreItem xmlns:ds="http://schemas.openxmlformats.org/officeDocument/2006/customXml" ds:itemID="{ABF5F4C8-9A1E-4925-960B-5ED1BCDCB0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e66ab0-1d3c-4dd9-a110-a861d8a64768"/>
    <ds:schemaRef ds:uri="80824702-af30-43fd-b3f2-5861346366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4EE491-30A8-4630-B6E4-412DF23E9DD3}">
  <ds:schemaRefs>
    <ds:schemaRef ds:uri="http://schemas.microsoft.com/sharepoint/v3/contenttype/forms"/>
  </ds:schemaRefs>
</ds:datastoreItem>
</file>

<file path=customXml/itemProps3.xml><?xml version="1.0" encoding="utf-8"?>
<ds:datastoreItem xmlns:ds="http://schemas.openxmlformats.org/officeDocument/2006/customXml" ds:itemID="{DC80AE15-9975-47B3-B7BC-4515B342DB5E}">
  <ds:schemaRefs>
    <ds:schemaRef ds:uri="http://schemas.microsoft.com/office/2006/metadata/properties"/>
    <ds:schemaRef ds:uri="http://www.w3.org/XML/1998/namespace"/>
    <ds:schemaRef ds:uri="http://purl.org/dc/dcmitype/"/>
    <ds:schemaRef ds:uri="http://schemas.openxmlformats.org/package/2006/metadata/core-properties"/>
    <ds:schemaRef ds:uri="http://purl.org/dc/terms/"/>
    <ds:schemaRef ds:uri="4de66ab0-1d3c-4dd9-a110-a861d8a64768"/>
    <ds:schemaRef ds:uri="http://schemas.microsoft.com/office/2006/documentManagement/types"/>
    <ds:schemaRef ds:uri="http://schemas.microsoft.com/office/infopath/2007/PartnerControls"/>
    <ds:schemaRef ds:uri="80824702-af30-43fd-b3f2-5861346366f2"/>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The Meadows</vt:lpstr>
      <vt:lpstr>'The Meadows'!Print_Area</vt:lpstr>
      <vt:lpstr>'The Meadows'!Print_Titles</vt:lpstr>
    </vt:vector>
  </TitlesOfParts>
  <Company>CSO Architects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Shannon Rogers</dc:creator>
  <cp:lastModifiedBy>Brian Bailey</cp:lastModifiedBy>
  <cp:lastPrinted>2025-09-16T19:11:15Z</cp:lastPrinted>
  <dcterms:created xsi:type="dcterms:W3CDTF">2005-06-29T16:39:50Z</dcterms:created>
  <dcterms:modified xsi:type="dcterms:W3CDTF">2025-10-13T20:51:01Z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0x0101005848DE745313024F9BE721EFC8AA7BEE</vt:lpwstr>
  </property>
  <property fmtid="{D5CDD505-2E9C-101B-9397-08002B2CF9AE}" pid="3" name="MediaServiceImageTags">
    <vt:lpwstr/>
  </property>
</Properties>
</file>